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ISMILLAH SIDANG\MIAAAAA\SIDANG MIA\"/>
    </mc:Choice>
  </mc:AlternateContent>
  <xr:revisionPtr revIDLastSave="0" documentId="13_ncr:1_{F941C8CA-6316-43EF-AAC9-FD58FE7BDA02}" xr6:coauthVersionLast="36" xr6:coauthVersionMax="36" xr10:uidLastSave="{00000000-0000-0000-0000-000000000000}"/>
  <bookViews>
    <workbookView minimized="1" xWindow="0" yWindow="0" windowWidth="20490" windowHeight="7545" tabRatio="784" xr2:uid="{BB239FB5-D3E3-4CC1-A8DE-4C0FE4B9573E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1" l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B48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B32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B15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B37" i="1"/>
  <c r="B38" i="1"/>
  <c r="B39" i="1"/>
  <c r="B40" i="1"/>
  <c r="B41" i="1"/>
  <c r="B42" i="1"/>
  <c r="B43" i="1"/>
  <c r="B44" i="1"/>
  <c r="B45" i="1"/>
  <c r="B46" i="1"/>
  <c r="B47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B36" i="1"/>
</calcChain>
</file>

<file path=xl/sharedStrings.xml><?xml version="1.0" encoding="utf-8"?>
<sst xmlns="http://schemas.openxmlformats.org/spreadsheetml/2006/main" count="154" uniqueCount="94">
  <si>
    <t>responden</t>
  </si>
  <si>
    <t>kaki memar</t>
  </si>
  <si>
    <t>kaki berdarah</t>
  </si>
  <si>
    <t>pekerja terpeleset</t>
  </si>
  <si>
    <t>luka pada anggota tubuh</t>
  </si>
  <si>
    <t>tangan teriris</t>
  </si>
  <si>
    <t>nyeri anggota tubuh</t>
  </si>
  <si>
    <t>strain pada tangan</t>
  </si>
  <si>
    <t>luka pada tangan</t>
  </si>
  <si>
    <t>sesak nafas terkena bau ikan</t>
  </si>
  <si>
    <t>tangan terkena percikan api</t>
  </si>
  <si>
    <t>sesak nafas terkena asap</t>
  </si>
  <si>
    <t>mata panas terkena asap yang berlebih</t>
  </si>
  <si>
    <t>terjadi cidera otot</t>
  </si>
  <si>
    <t xml:space="preserve">memar pada anggota tubuh </t>
  </si>
  <si>
    <t>tangan berdarah</t>
  </si>
  <si>
    <t>Tingkat kemungkinan</t>
  </si>
  <si>
    <t>tingkat keparahan</t>
  </si>
  <si>
    <t>Tingkat Resiko</t>
  </si>
  <si>
    <t xml:space="preserve">responden </t>
  </si>
  <si>
    <t>Frekuensi terjadi</t>
  </si>
  <si>
    <t xml:space="preserve">identifikasi bahaya </t>
  </si>
  <si>
    <t>no</t>
  </si>
  <si>
    <t>proses, aktivitas dan tahapan pekerjaan</t>
  </si>
  <si>
    <t>potensi bahaya</t>
  </si>
  <si>
    <t>risiko bahaya</t>
  </si>
  <si>
    <t>tingkat kemungkinan</t>
  </si>
  <si>
    <t>tingkat risiko</t>
  </si>
  <si>
    <t>penilaian risiko</t>
  </si>
  <si>
    <t xml:space="preserve">mengambil bahan baku </t>
  </si>
  <si>
    <t>a. tertimpa bahan baku</t>
  </si>
  <si>
    <t>a. kaki memar</t>
  </si>
  <si>
    <t>b. kaki berdarah</t>
  </si>
  <si>
    <t xml:space="preserve">2. </t>
  </si>
  <si>
    <t xml:space="preserve">1. </t>
  </si>
  <si>
    <t>proses pencucian ikan dan kotoran</t>
  </si>
  <si>
    <t>a. kondisi area pencucian licin</t>
  </si>
  <si>
    <t>b. proses produksi tertunda</t>
  </si>
  <si>
    <t>a. pekerja terpeleset</t>
  </si>
  <si>
    <t>b. luka pada anggota tubuh</t>
  </si>
  <si>
    <t>c. tangan teriris</t>
  </si>
  <si>
    <t>c. wardah ikan terlalu kecil</t>
  </si>
  <si>
    <t>a. nyeri anggota tubuh</t>
  </si>
  <si>
    <t>b. strain pada tangan</t>
  </si>
  <si>
    <t>d. tidak memakai sarung tangan</t>
  </si>
  <si>
    <t>a. luka pada tangan</t>
  </si>
  <si>
    <t>e. tidak menggunakan masker</t>
  </si>
  <si>
    <t xml:space="preserve">a. sesak nafas terkena bau ikan </t>
  </si>
  <si>
    <t>3.</t>
  </si>
  <si>
    <t>proses penusukan daging dengan kayu</t>
  </si>
  <si>
    <t>a. tidak memakai sarung tangan</t>
  </si>
  <si>
    <t xml:space="preserve">4. </t>
  </si>
  <si>
    <t xml:space="preserve">proses pengasapan ikan </t>
  </si>
  <si>
    <t>a. area pembakaran dekat dengan pekerja</t>
  </si>
  <si>
    <t>a. tangan terkena percikan api</t>
  </si>
  <si>
    <t>b. asap pembakaran yang tidak diatur pembuangannya</t>
  </si>
  <si>
    <t>a. sesak nafas terkena asap</t>
  </si>
  <si>
    <t>b. mata panas terkena asap yang berlebih</t>
  </si>
  <si>
    <t xml:space="preserve">5. </t>
  </si>
  <si>
    <t>setelah pengasapan ikan dipindahkan tempat penyimpanan</t>
  </si>
  <si>
    <t>a. beban terlalu berat</t>
  </si>
  <si>
    <t>a. terjadi cidera otot</t>
  </si>
  <si>
    <t>b. memar pada anggota tubuh yang tertimpa produk jadi</t>
  </si>
  <si>
    <t xml:space="preserve">6. </t>
  </si>
  <si>
    <t xml:space="preserve">tempat pengemasan </t>
  </si>
  <si>
    <t>a. terkena staples</t>
  </si>
  <si>
    <t xml:space="preserve">a. tangan berdarah </t>
  </si>
  <si>
    <t>rata-rata</t>
  </si>
  <si>
    <t xml:space="preserve">potensi bahaya </t>
  </si>
  <si>
    <t>eliminasi</t>
  </si>
  <si>
    <t>subtitusi</t>
  </si>
  <si>
    <t>rekayasa teknik</t>
  </si>
  <si>
    <t xml:space="preserve">administrasi </t>
  </si>
  <si>
    <t>APD</t>
  </si>
  <si>
    <t xml:space="preserve">solusi  pengendalian </t>
  </si>
  <si>
    <t xml:space="preserve">sesak nafas terkena bau ikan </t>
  </si>
  <si>
    <t>memar pada anggota tubuh yang tertimpa produk jadi</t>
  </si>
  <si>
    <t xml:space="preserve">tangan berdarah </t>
  </si>
  <si>
    <t>memakai APD sepatu boot sesuai standart</t>
  </si>
  <si>
    <t>Mengubah tekstur lantai pada tempat pencucian</t>
  </si>
  <si>
    <t>menambah tatakan kayu</t>
  </si>
  <si>
    <t>memakai sarung tangan</t>
  </si>
  <si>
    <t xml:space="preserve">menambahkan troli </t>
  </si>
  <si>
    <t>menambahkan jam istirahat</t>
  </si>
  <si>
    <t xml:space="preserve">memakai masker </t>
  </si>
  <si>
    <t xml:space="preserve">memakai sarung tangan </t>
  </si>
  <si>
    <t>mengambil bahan baku dari pemasok</t>
  </si>
  <si>
    <t>proses pencucian ikan dari kotoran</t>
  </si>
  <si>
    <t>proses penusukan ikan dengan kayu</t>
  </si>
  <si>
    <t xml:space="preserve">proses pengasapn ikan </t>
  </si>
  <si>
    <t xml:space="preserve">setelah pengasapan ikan dipindahkan tempat penyimpanan </t>
  </si>
  <si>
    <t xml:space="preserve">menambahkan penutup </t>
  </si>
  <si>
    <t>memakai sepatu boot sesuai standar</t>
  </si>
  <si>
    <t>memakai sepatu boot sesuai standart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</si>
</sst>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" fontId="0" fillId="2" borderId="1" xfId="0" applyNumberFormat="1" applyFill="1" applyBorder="1"/>
    <xf numFmtId="1" fontId="0" fillId="0" borderId="0" xfId="0" applyNumberFormat="1"/>
    <xf numFmtId="1" fontId="0" fillId="0" borderId="1" xfId="0" applyNumberFormat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909F6-6198-4BA7-9EDB-1D778694880C}">
  <dimension ref="A1:S49"/>
  <sheetViews>
    <sheetView tabSelected="1" topLeftCell="A28" workbookViewId="0">
      <selection activeCell="B49" sqref="B49:Q49"/>
    </sheetView>
  </sheetViews>
  <sheetFormatPr defaultRowHeight="15" x14ac:dyDescent="0.25"/>
  <cols>
    <col min="2" max="2" width="13.7109375" customWidth="1"/>
  </cols>
  <sheetData>
    <row r="1" spans="1:19" x14ac:dyDescent="0.25">
      <c r="A1" s="1" t="s">
        <v>16</v>
      </c>
      <c r="S1" t="s">
        <v>20</v>
      </c>
    </row>
    <row r="2" spans="1:19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8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</row>
    <row r="3" spans="1:19" x14ac:dyDescent="0.25">
      <c r="A3" s="5">
        <v>1</v>
      </c>
      <c r="B3" s="3">
        <v>3</v>
      </c>
      <c r="C3" s="3">
        <v>2</v>
      </c>
      <c r="D3" s="3">
        <v>2</v>
      </c>
      <c r="E3" s="3">
        <v>2</v>
      </c>
      <c r="F3" s="3">
        <v>3</v>
      </c>
      <c r="G3" s="3">
        <v>2</v>
      </c>
      <c r="H3" s="3">
        <v>2</v>
      </c>
      <c r="I3" s="3">
        <v>2</v>
      </c>
      <c r="J3" s="3">
        <v>3</v>
      </c>
      <c r="K3" s="3">
        <v>4</v>
      </c>
      <c r="L3" s="3">
        <v>3</v>
      </c>
      <c r="M3" s="3">
        <v>2</v>
      </c>
      <c r="N3" s="3">
        <v>3</v>
      </c>
      <c r="O3" s="3">
        <v>2</v>
      </c>
      <c r="P3" s="3">
        <v>2</v>
      </c>
      <c r="Q3" s="3">
        <v>2</v>
      </c>
    </row>
    <row r="4" spans="1:19" x14ac:dyDescent="0.25">
      <c r="A4" s="5">
        <v>2</v>
      </c>
      <c r="B4" s="3">
        <v>2</v>
      </c>
      <c r="C4" s="3">
        <v>2</v>
      </c>
      <c r="D4" s="3">
        <v>2</v>
      </c>
      <c r="E4" s="3">
        <v>2</v>
      </c>
      <c r="F4" s="3">
        <v>3</v>
      </c>
      <c r="G4" s="3">
        <v>2</v>
      </c>
      <c r="H4" s="3">
        <v>2</v>
      </c>
      <c r="I4" s="3">
        <v>3</v>
      </c>
      <c r="J4" s="3">
        <v>3</v>
      </c>
      <c r="K4" s="3">
        <v>4</v>
      </c>
      <c r="L4" s="3">
        <v>2</v>
      </c>
      <c r="M4" s="3">
        <v>2</v>
      </c>
      <c r="N4" s="3">
        <v>2</v>
      </c>
      <c r="O4" s="3">
        <v>2</v>
      </c>
      <c r="P4" s="3">
        <v>2</v>
      </c>
      <c r="Q4" s="3">
        <v>2</v>
      </c>
    </row>
    <row r="5" spans="1:19" x14ac:dyDescent="0.25">
      <c r="A5" s="5">
        <v>3</v>
      </c>
      <c r="B5" s="3">
        <v>2</v>
      </c>
      <c r="C5" s="3">
        <v>2</v>
      </c>
      <c r="D5" s="3">
        <v>3</v>
      </c>
      <c r="E5" s="3">
        <v>3</v>
      </c>
      <c r="F5" s="3">
        <v>4</v>
      </c>
      <c r="G5" s="3">
        <v>2</v>
      </c>
      <c r="H5" s="3">
        <v>2</v>
      </c>
      <c r="I5" s="3">
        <v>3</v>
      </c>
      <c r="J5" s="3">
        <v>2</v>
      </c>
      <c r="K5" s="3">
        <v>4</v>
      </c>
      <c r="L5" s="3">
        <v>3</v>
      </c>
      <c r="M5" s="3">
        <v>3</v>
      </c>
      <c r="N5" s="3">
        <v>2</v>
      </c>
      <c r="O5" s="3">
        <v>2</v>
      </c>
      <c r="P5" s="3">
        <v>2</v>
      </c>
      <c r="Q5" s="3">
        <v>1</v>
      </c>
    </row>
    <row r="6" spans="1:19" x14ac:dyDescent="0.25">
      <c r="A6" s="5">
        <v>4</v>
      </c>
      <c r="B6" s="3">
        <v>2</v>
      </c>
      <c r="C6" s="3">
        <v>2</v>
      </c>
      <c r="D6" s="3">
        <v>3</v>
      </c>
      <c r="E6" s="3">
        <v>2</v>
      </c>
      <c r="F6" s="3">
        <v>3</v>
      </c>
      <c r="G6" s="3">
        <v>2</v>
      </c>
      <c r="H6" s="3">
        <v>2</v>
      </c>
      <c r="I6" s="3">
        <v>2</v>
      </c>
      <c r="J6" s="3">
        <v>4</v>
      </c>
      <c r="K6" s="3">
        <v>4</v>
      </c>
      <c r="L6" s="3">
        <v>3</v>
      </c>
      <c r="M6" s="3">
        <v>3</v>
      </c>
      <c r="N6" s="3">
        <v>2</v>
      </c>
      <c r="O6" s="3">
        <v>2</v>
      </c>
      <c r="P6" s="3">
        <v>2</v>
      </c>
      <c r="Q6" s="3">
        <v>1</v>
      </c>
    </row>
    <row r="7" spans="1:19" x14ac:dyDescent="0.25">
      <c r="A7" s="5">
        <v>5</v>
      </c>
      <c r="B7" s="3">
        <v>3</v>
      </c>
      <c r="C7" s="3">
        <v>2</v>
      </c>
      <c r="D7" s="3">
        <v>3</v>
      </c>
      <c r="E7" s="3">
        <v>2</v>
      </c>
      <c r="F7" s="3">
        <v>3</v>
      </c>
      <c r="G7" s="3">
        <v>2</v>
      </c>
      <c r="H7" s="3">
        <v>2</v>
      </c>
      <c r="I7" s="3">
        <v>2</v>
      </c>
      <c r="J7" s="3">
        <v>3</v>
      </c>
      <c r="K7" s="3">
        <v>4</v>
      </c>
      <c r="L7" s="3">
        <v>4</v>
      </c>
      <c r="M7" s="3">
        <v>3</v>
      </c>
      <c r="N7" s="3">
        <v>3</v>
      </c>
      <c r="O7" s="3">
        <v>2</v>
      </c>
      <c r="P7" s="3">
        <v>2</v>
      </c>
      <c r="Q7" s="3">
        <v>1</v>
      </c>
    </row>
    <row r="8" spans="1:19" x14ac:dyDescent="0.25">
      <c r="A8" s="5">
        <v>6</v>
      </c>
      <c r="B8" s="3">
        <v>2</v>
      </c>
      <c r="C8" s="3">
        <v>2</v>
      </c>
      <c r="D8" s="3">
        <v>2</v>
      </c>
      <c r="E8" s="3">
        <v>2</v>
      </c>
      <c r="F8" s="3">
        <v>3</v>
      </c>
      <c r="G8" s="3">
        <v>3</v>
      </c>
      <c r="H8" s="3">
        <v>2</v>
      </c>
      <c r="I8" s="3">
        <v>3</v>
      </c>
      <c r="J8" s="3">
        <v>2</v>
      </c>
      <c r="K8" s="3">
        <v>4</v>
      </c>
      <c r="L8" s="3">
        <v>4</v>
      </c>
      <c r="M8" s="3">
        <v>2</v>
      </c>
      <c r="N8" s="3">
        <v>2</v>
      </c>
      <c r="O8" s="3">
        <v>2</v>
      </c>
      <c r="P8" s="3">
        <v>2</v>
      </c>
      <c r="Q8" s="3">
        <v>1</v>
      </c>
    </row>
    <row r="9" spans="1:19" x14ac:dyDescent="0.25">
      <c r="A9" s="5">
        <v>7</v>
      </c>
      <c r="B9" s="3">
        <v>2</v>
      </c>
      <c r="C9" s="3">
        <v>2</v>
      </c>
      <c r="D9" s="3">
        <v>3</v>
      </c>
      <c r="E9" s="3">
        <v>2</v>
      </c>
      <c r="F9" s="3">
        <v>3</v>
      </c>
      <c r="G9" s="3">
        <v>2</v>
      </c>
      <c r="H9" s="3">
        <v>2</v>
      </c>
      <c r="I9" s="3">
        <v>3</v>
      </c>
      <c r="J9" s="3">
        <v>2</v>
      </c>
      <c r="K9" s="3">
        <v>4</v>
      </c>
      <c r="L9" s="3">
        <v>4</v>
      </c>
      <c r="M9" s="3">
        <v>2</v>
      </c>
      <c r="N9" s="3">
        <v>3</v>
      </c>
      <c r="O9" s="3">
        <v>2</v>
      </c>
      <c r="P9" s="3">
        <v>2</v>
      </c>
      <c r="Q9" s="3">
        <v>1</v>
      </c>
    </row>
    <row r="10" spans="1:19" x14ac:dyDescent="0.25">
      <c r="A10" s="5">
        <v>8</v>
      </c>
      <c r="B10" s="3">
        <v>2</v>
      </c>
      <c r="C10" s="3">
        <v>2</v>
      </c>
      <c r="D10" s="3">
        <v>3</v>
      </c>
      <c r="E10" s="3">
        <v>2</v>
      </c>
      <c r="F10" s="3">
        <v>3</v>
      </c>
      <c r="G10" s="3">
        <v>2</v>
      </c>
      <c r="H10" s="3">
        <v>3</v>
      </c>
      <c r="I10" s="3">
        <v>2</v>
      </c>
      <c r="J10" s="3">
        <v>4</v>
      </c>
      <c r="K10" s="3">
        <v>3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</row>
    <row r="11" spans="1:19" x14ac:dyDescent="0.25">
      <c r="A11" s="5">
        <v>9</v>
      </c>
      <c r="B11" s="3">
        <v>1</v>
      </c>
      <c r="C11" s="3">
        <v>1</v>
      </c>
      <c r="D11" s="3">
        <v>2</v>
      </c>
      <c r="E11" s="3">
        <v>2</v>
      </c>
      <c r="F11" s="3">
        <v>2</v>
      </c>
      <c r="G11" s="3">
        <v>2</v>
      </c>
      <c r="H11" s="3">
        <v>2</v>
      </c>
      <c r="I11" s="3">
        <v>2</v>
      </c>
      <c r="J11" s="3">
        <v>3</v>
      </c>
      <c r="K11" s="3">
        <v>4</v>
      </c>
      <c r="L11" s="3">
        <v>3</v>
      </c>
      <c r="M11" s="3">
        <v>3</v>
      </c>
      <c r="N11" s="3">
        <v>3</v>
      </c>
      <c r="O11" s="3">
        <v>2</v>
      </c>
      <c r="P11" s="3">
        <v>2</v>
      </c>
      <c r="Q11" s="3">
        <v>1</v>
      </c>
    </row>
    <row r="12" spans="1:19" x14ac:dyDescent="0.25">
      <c r="A12" s="5">
        <v>10</v>
      </c>
      <c r="B12" s="3">
        <v>1</v>
      </c>
      <c r="C12" s="3">
        <v>1</v>
      </c>
      <c r="D12" s="3">
        <v>2</v>
      </c>
      <c r="E12" s="3">
        <v>2</v>
      </c>
      <c r="F12" s="3">
        <v>2</v>
      </c>
      <c r="G12" s="3">
        <v>3</v>
      </c>
      <c r="H12" s="3">
        <v>2</v>
      </c>
      <c r="I12" s="3">
        <v>3</v>
      </c>
      <c r="J12" s="3">
        <v>3</v>
      </c>
      <c r="K12" s="3">
        <v>4</v>
      </c>
      <c r="L12" s="3">
        <v>3</v>
      </c>
      <c r="M12" s="3">
        <v>3</v>
      </c>
      <c r="N12" s="3">
        <v>3</v>
      </c>
      <c r="O12" s="3">
        <v>2</v>
      </c>
      <c r="P12" s="3">
        <v>2</v>
      </c>
      <c r="Q12" s="3">
        <v>1</v>
      </c>
    </row>
    <row r="13" spans="1:19" x14ac:dyDescent="0.25">
      <c r="A13" s="5">
        <v>11</v>
      </c>
      <c r="B13" s="3">
        <v>2</v>
      </c>
      <c r="C13" s="3">
        <v>2</v>
      </c>
      <c r="D13" s="3">
        <v>2</v>
      </c>
      <c r="E13" s="3">
        <v>2</v>
      </c>
      <c r="F13" s="3">
        <v>3</v>
      </c>
      <c r="G13" s="3">
        <v>3</v>
      </c>
      <c r="H13" s="3">
        <v>4</v>
      </c>
      <c r="I13" s="3">
        <v>4</v>
      </c>
      <c r="J13" s="3">
        <v>4</v>
      </c>
      <c r="K13" s="3">
        <v>4</v>
      </c>
      <c r="L13" s="3">
        <v>5</v>
      </c>
      <c r="M13" s="3">
        <v>4</v>
      </c>
      <c r="N13" s="3">
        <v>4</v>
      </c>
      <c r="O13" s="3">
        <v>3</v>
      </c>
      <c r="P13" s="3">
        <v>3</v>
      </c>
      <c r="Q13" s="3">
        <v>1</v>
      </c>
    </row>
    <row r="14" spans="1:19" x14ac:dyDescent="0.25">
      <c r="A14" s="5">
        <v>12</v>
      </c>
      <c r="B14" s="3">
        <v>2</v>
      </c>
      <c r="C14" s="3">
        <v>2</v>
      </c>
      <c r="D14" s="3">
        <v>3</v>
      </c>
      <c r="E14" s="3">
        <v>2</v>
      </c>
      <c r="F14" s="3">
        <v>3</v>
      </c>
      <c r="G14" s="3">
        <v>2</v>
      </c>
      <c r="H14" s="3">
        <v>2</v>
      </c>
      <c r="I14" s="3">
        <v>2</v>
      </c>
      <c r="J14" s="3">
        <v>3</v>
      </c>
      <c r="K14" s="3">
        <v>4</v>
      </c>
      <c r="L14" s="3">
        <v>2</v>
      </c>
      <c r="M14" s="3">
        <v>2</v>
      </c>
      <c r="N14" s="3">
        <v>3</v>
      </c>
      <c r="O14" s="3">
        <v>3</v>
      </c>
      <c r="P14" s="3">
        <v>2</v>
      </c>
      <c r="Q14" s="3">
        <v>2</v>
      </c>
    </row>
    <row r="15" spans="1:19" x14ac:dyDescent="0.25">
      <c r="A15" s="4" t="s">
        <v>67</v>
      </c>
      <c r="B15" s="9">
        <f>SUM(B3:B14)/12</f>
        <v>2</v>
      </c>
      <c r="C15" s="9">
        <f t="shared" ref="C15:Q15" si="0">SUM(C3:C14)/12</f>
        <v>1.8333333333333333</v>
      </c>
      <c r="D15" s="9">
        <f t="shared" si="0"/>
        <v>2.5</v>
      </c>
      <c r="E15" s="9">
        <f t="shared" si="0"/>
        <v>2.0833333333333335</v>
      </c>
      <c r="F15" s="9">
        <f t="shared" si="0"/>
        <v>2.9166666666666665</v>
      </c>
      <c r="G15" s="9">
        <f t="shared" si="0"/>
        <v>2.25</v>
      </c>
      <c r="H15" s="9">
        <f t="shared" si="0"/>
        <v>2.25</v>
      </c>
      <c r="I15" s="9">
        <f t="shared" si="0"/>
        <v>2.5833333333333335</v>
      </c>
      <c r="J15" s="9">
        <f t="shared" si="0"/>
        <v>3</v>
      </c>
      <c r="K15" s="9">
        <f t="shared" si="0"/>
        <v>3.9166666666666665</v>
      </c>
      <c r="L15" s="9">
        <f t="shared" si="0"/>
        <v>3.1666666666666665</v>
      </c>
      <c r="M15" s="9">
        <f t="shared" si="0"/>
        <v>2.5833333333333335</v>
      </c>
      <c r="N15" s="9">
        <f t="shared" si="0"/>
        <v>2.6666666666666665</v>
      </c>
      <c r="O15" s="9">
        <f t="shared" si="0"/>
        <v>2.1666666666666665</v>
      </c>
      <c r="P15" s="9">
        <f t="shared" si="0"/>
        <v>2.0833333333333335</v>
      </c>
      <c r="Q15" s="9">
        <f t="shared" si="0"/>
        <v>1.3333333333333333</v>
      </c>
    </row>
    <row r="16" spans="1:1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1" t="s">
        <v>17</v>
      </c>
    </row>
    <row r="19" spans="1:17" x14ac:dyDescent="0.25">
      <c r="A19" s="4" t="s">
        <v>0</v>
      </c>
      <c r="B19" s="4" t="s">
        <v>1</v>
      </c>
      <c r="C19" s="4" t="s">
        <v>2</v>
      </c>
      <c r="D19" s="4" t="s">
        <v>3</v>
      </c>
      <c r="E19" s="4" t="s">
        <v>4</v>
      </c>
      <c r="F19" s="4" t="s">
        <v>5</v>
      </c>
      <c r="G19" s="4" t="s">
        <v>6</v>
      </c>
      <c r="H19" s="4" t="s">
        <v>7</v>
      </c>
      <c r="I19" s="4" t="s">
        <v>8</v>
      </c>
      <c r="J19" s="4" t="s">
        <v>9</v>
      </c>
      <c r="K19" s="4" t="s">
        <v>8</v>
      </c>
      <c r="L19" s="4" t="s">
        <v>10</v>
      </c>
      <c r="M19" s="4" t="s">
        <v>11</v>
      </c>
      <c r="N19" s="4" t="s">
        <v>12</v>
      </c>
      <c r="O19" s="4" t="s">
        <v>13</v>
      </c>
      <c r="P19" s="4" t="s">
        <v>14</v>
      </c>
      <c r="Q19" s="4" t="s">
        <v>15</v>
      </c>
    </row>
    <row r="20" spans="1:17" x14ac:dyDescent="0.25">
      <c r="A20" s="5">
        <v>1</v>
      </c>
      <c r="B20" s="3">
        <v>1</v>
      </c>
      <c r="C20" s="3">
        <v>1</v>
      </c>
      <c r="D20" s="3">
        <v>1</v>
      </c>
      <c r="E20" s="3">
        <v>1</v>
      </c>
      <c r="F20" s="3">
        <v>2</v>
      </c>
      <c r="G20" s="3">
        <v>1</v>
      </c>
      <c r="H20" s="3">
        <v>1</v>
      </c>
      <c r="I20" s="3">
        <v>1</v>
      </c>
      <c r="J20" s="3">
        <v>2</v>
      </c>
      <c r="K20" s="3">
        <v>2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</row>
    <row r="21" spans="1:17" x14ac:dyDescent="0.25">
      <c r="A21" s="5">
        <v>2</v>
      </c>
      <c r="B21" s="3">
        <v>1</v>
      </c>
      <c r="C21" s="3">
        <v>1</v>
      </c>
      <c r="D21" s="3">
        <v>1</v>
      </c>
      <c r="E21" s="3">
        <v>1</v>
      </c>
      <c r="F21" s="3">
        <v>2</v>
      </c>
      <c r="G21" s="3">
        <v>1</v>
      </c>
      <c r="H21" s="3">
        <v>1</v>
      </c>
      <c r="I21" s="3">
        <v>1</v>
      </c>
      <c r="J21" s="3">
        <v>2</v>
      </c>
      <c r="K21" s="3">
        <v>2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</row>
    <row r="22" spans="1:17" x14ac:dyDescent="0.25">
      <c r="A22" s="5">
        <v>3</v>
      </c>
      <c r="B22" s="3">
        <v>1</v>
      </c>
      <c r="C22" s="3">
        <v>1</v>
      </c>
      <c r="D22" s="3">
        <v>1</v>
      </c>
      <c r="E22" s="3">
        <v>1</v>
      </c>
      <c r="F22" s="3">
        <v>2</v>
      </c>
      <c r="G22" s="3">
        <v>1</v>
      </c>
      <c r="H22" s="3">
        <v>1</v>
      </c>
      <c r="I22" s="3">
        <v>1</v>
      </c>
      <c r="J22" s="3">
        <v>1</v>
      </c>
      <c r="K22" s="3">
        <v>2</v>
      </c>
      <c r="L22" s="3">
        <v>2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</row>
    <row r="23" spans="1:17" x14ac:dyDescent="0.25">
      <c r="A23" s="5">
        <v>4</v>
      </c>
      <c r="B23" s="3">
        <v>1</v>
      </c>
      <c r="C23" s="3">
        <v>1</v>
      </c>
      <c r="D23" s="3">
        <v>2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2</v>
      </c>
      <c r="L23" s="3">
        <v>2</v>
      </c>
      <c r="M23" s="3">
        <v>2</v>
      </c>
      <c r="N23" s="3">
        <v>2</v>
      </c>
      <c r="O23" s="3">
        <v>1</v>
      </c>
      <c r="P23" s="3">
        <v>1</v>
      </c>
      <c r="Q23" s="3">
        <v>1</v>
      </c>
    </row>
    <row r="24" spans="1:17" x14ac:dyDescent="0.25">
      <c r="A24" s="5">
        <v>5</v>
      </c>
      <c r="B24" s="3">
        <v>2</v>
      </c>
      <c r="C24" s="3">
        <v>1</v>
      </c>
      <c r="D24" s="3">
        <v>2</v>
      </c>
      <c r="E24" s="3">
        <v>1</v>
      </c>
      <c r="F24" s="3">
        <v>2</v>
      </c>
      <c r="G24" s="3">
        <v>1</v>
      </c>
      <c r="H24" s="3">
        <v>1</v>
      </c>
      <c r="I24" s="3">
        <v>1</v>
      </c>
      <c r="J24" s="3">
        <v>1</v>
      </c>
      <c r="K24" s="3">
        <v>2</v>
      </c>
      <c r="L24" s="3">
        <v>2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</row>
    <row r="25" spans="1:17" x14ac:dyDescent="0.25">
      <c r="A25" s="5">
        <v>6</v>
      </c>
      <c r="B25" s="3">
        <v>1</v>
      </c>
      <c r="C25" s="3">
        <v>1</v>
      </c>
      <c r="D25" s="3">
        <v>1</v>
      </c>
      <c r="E25" s="3">
        <v>1</v>
      </c>
      <c r="F25" s="3">
        <v>2</v>
      </c>
      <c r="G25" s="3">
        <v>2</v>
      </c>
      <c r="H25" s="3">
        <v>1</v>
      </c>
      <c r="I25" s="3">
        <v>2</v>
      </c>
      <c r="J25" s="3">
        <v>1</v>
      </c>
      <c r="K25" s="3">
        <v>2</v>
      </c>
      <c r="L25" s="3">
        <v>2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</row>
    <row r="26" spans="1:17" x14ac:dyDescent="0.25">
      <c r="A26" s="5">
        <v>7</v>
      </c>
      <c r="B26" s="3">
        <v>1</v>
      </c>
      <c r="C26" s="3">
        <v>1</v>
      </c>
      <c r="D26" s="3">
        <v>2</v>
      </c>
      <c r="E26" s="3">
        <v>1</v>
      </c>
      <c r="F26" s="3">
        <v>1</v>
      </c>
      <c r="G26" s="3">
        <v>1</v>
      </c>
      <c r="H26" s="3">
        <v>1</v>
      </c>
      <c r="I26" s="3">
        <v>2</v>
      </c>
      <c r="J26" s="3">
        <v>1</v>
      </c>
      <c r="K26" s="3">
        <v>2</v>
      </c>
      <c r="L26" s="3">
        <v>2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</row>
    <row r="27" spans="1:17" x14ac:dyDescent="0.25">
      <c r="A27" s="5">
        <v>8</v>
      </c>
      <c r="B27" s="3">
        <v>1</v>
      </c>
      <c r="C27" s="3">
        <v>1</v>
      </c>
      <c r="D27" s="3">
        <v>1</v>
      </c>
      <c r="E27" s="3">
        <v>1</v>
      </c>
      <c r="F27" s="3">
        <v>2</v>
      </c>
      <c r="G27" s="3">
        <v>1</v>
      </c>
      <c r="H27" s="3">
        <v>2</v>
      </c>
      <c r="I27" s="3">
        <v>1</v>
      </c>
      <c r="J27" s="3">
        <v>2</v>
      </c>
      <c r="K27" s="3">
        <v>2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</row>
    <row r="28" spans="1:17" x14ac:dyDescent="0.25">
      <c r="A28" s="5">
        <v>9</v>
      </c>
      <c r="B28" s="3">
        <v>1</v>
      </c>
      <c r="C28" s="3">
        <v>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2</v>
      </c>
      <c r="L28" s="3">
        <v>2</v>
      </c>
      <c r="M28" s="3">
        <v>2</v>
      </c>
      <c r="N28" s="3">
        <v>1</v>
      </c>
      <c r="O28" s="3">
        <v>1</v>
      </c>
      <c r="P28" s="3">
        <v>1</v>
      </c>
      <c r="Q28" s="3">
        <v>1</v>
      </c>
    </row>
    <row r="29" spans="1:17" x14ac:dyDescent="0.25">
      <c r="A29" s="5">
        <v>10</v>
      </c>
      <c r="B29" s="3">
        <v>1</v>
      </c>
      <c r="C29" s="3">
        <v>1</v>
      </c>
      <c r="D29" s="3">
        <v>1</v>
      </c>
      <c r="E29" s="3">
        <v>1</v>
      </c>
      <c r="F29" s="3">
        <v>1</v>
      </c>
      <c r="G29" s="3">
        <v>2</v>
      </c>
      <c r="H29" s="3">
        <v>1</v>
      </c>
      <c r="I29" s="3">
        <v>1</v>
      </c>
      <c r="J29" s="3">
        <v>1</v>
      </c>
      <c r="K29" s="3">
        <v>2</v>
      </c>
      <c r="L29" s="3">
        <v>2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</row>
    <row r="30" spans="1:17" x14ac:dyDescent="0.25">
      <c r="A30" s="5">
        <v>11</v>
      </c>
      <c r="B30" s="3">
        <v>1</v>
      </c>
      <c r="C30" s="3">
        <v>1</v>
      </c>
      <c r="D30" s="3">
        <v>1</v>
      </c>
      <c r="E30" s="3">
        <v>1</v>
      </c>
      <c r="F30" s="3">
        <v>2</v>
      </c>
      <c r="G30" s="3">
        <v>2</v>
      </c>
      <c r="H30" s="3">
        <v>2</v>
      </c>
      <c r="I30" s="3">
        <v>2</v>
      </c>
      <c r="J30" s="3">
        <v>2</v>
      </c>
      <c r="K30" s="3">
        <v>2</v>
      </c>
      <c r="L30" s="3">
        <v>2</v>
      </c>
      <c r="M30" s="3">
        <v>2</v>
      </c>
      <c r="N30" s="3">
        <v>2</v>
      </c>
      <c r="O30" s="3">
        <v>1</v>
      </c>
      <c r="P30" s="3">
        <v>1</v>
      </c>
      <c r="Q30" s="3">
        <v>1</v>
      </c>
    </row>
    <row r="31" spans="1:17" x14ac:dyDescent="0.25">
      <c r="A31" s="5">
        <v>12</v>
      </c>
      <c r="B31" s="3">
        <v>1</v>
      </c>
      <c r="C31" s="3">
        <v>1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2</v>
      </c>
      <c r="K31" s="3">
        <v>2</v>
      </c>
      <c r="L31" s="3">
        <v>1</v>
      </c>
      <c r="M31" s="3">
        <v>1</v>
      </c>
      <c r="N31" s="3">
        <v>2</v>
      </c>
      <c r="O31" s="3">
        <v>1</v>
      </c>
      <c r="P31" s="3">
        <v>1</v>
      </c>
      <c r="Q31" s="3">
        <v>1</v>
      </c>
    </row>
    <row r="32" spans="1:17" x14ac:dyDescent="0.25">
      <c r="A32" s="4" t="s">
        <v>67</v>
      </c>
      <c r="B32" s="9">
        <f>SUM(B20:B31)/12</f>
        <v>1.0833333333333333</v>
      </c>
      <c r="C32" s="9">
        <f t="shared" ref="C32:Q32" si="1">SUM(C20:C31)/12</f>
        <v>1</v>
      </c>
      <c r="D32" s="9">
        <f t="shared" si="1"/>
        <v>1.25</v>
      </c>
      <c r="E32" s="9">
        <f t="shared" si="1"/>
        <v>1</v>
      </c>
      <c r="F32" s="9">
        <f t="shared" si="1"/>
        <v>1.5833333333333333</v>
      </c>
      <c r="G32" s="9">
        <f t="shared" si="1"/>
        <v>1.25</v>
      </c>
      <c r="H32" s="9">
        <f t="shared" si="1"/>
        <v>1.1666666666666667</v>
      </c>
      <c r="I32" s="9">
        <f t="shared" si="1"/>
        <v>1.25</v>
      </c>
      <c r="J32" s="9">
        <f t="shared" si="1"/>
        <v>1.4166666666666667</v>
      </c>
      <c r="K32" s="9">
        <f t="shared" si="1"/>
        <v>2</v>
      </c>
      <c r="L32" s="9">
        <f t="shared" si="1"/>
        <v>1.6666666666666667</v>
      </c>
      <c r="M32" s="9">
        <f t="shared" si="1"/>
        <v>1.25</v>
      </c>
      <c r="N32" s="9">
        <f t="shared" si="1"/>
        <v>1.25</v>
      </c>
      <c r="O32" s="9">
        <f t="shared" si="1"/>
        <v>1</v>
      </c>
      <c r="P32" s="9">
        <f t="shared" si="1"/>
        <v>1</v>
      </c>
      <c r="Q32" s="9">
        <f t="shared" si="1"/>
        <v>1</v>
      </c>
    </row>
    <row r="33" spans="1:17" x14ac:dyDescent="0.25">
      <c r="B33" s="10">
        <v>1.0833333333333333</v>
      </c>
      <c r="C33" s="10">
        <v>1</v>
      </c>
      <c r="D33" s="10">
        <v>1.25</v>
      </c>
      <c r="E33" s="10">
        <v>1</v>
      </c>
      <c r="F33" s="10">
        <v>1.5833333333333333</v>
      </c>
      <c r="G33" s="10">
        <v>1.25</v>
      </c>
      <c r="H33" s="10">
        <v>1.1666666666666667</v>
      </c>
      <c r="I33" s="10">
        <v>1.25</v>
      </c>
      <c r="J33" s="10">
        <v>1.4166666666666667</v>
      </c>
      <c r="K33" s="10">
        <v>2</v>
      </c>
      <c r="L33" s="10">
        <v>1.6666666666666667</v>
      </c>
      <c r="M33" s="10">
        <v>1.25</v>
      </c>
      <c r="N33" s="10">
        <v>1.25</v>
      </c>
      <c r="O33" s="10">
        <v>1</v>
      </c>
      <c r="P33" s="10">
        <v>1</v>
      </c>
      <c r="Q33" s="10">
        <v>1</v>
      </c>
    </row>
    <row r="34" spans="1:17" x14ac:dyDescent="0.25">
      <c r="A34" t="s">
        <v>18</v>
      </c>
    </row>
    <row r="35" spans="1:17" x14ac:dyDescent="0.25">
      <c r="A35" s="4" t="s">
        <v>19</v>
      </c>
      <c r="B35" s="4" t="s">
        <v>1</v>
      </c>
      <c r="C35" s="4" t="s">
        <v>2</v>
      </c>
      <c r="D35" s="4" t="s">
        <v>3</v>
      </c>
      <c r="E35" s="4" t="s">
        <v>4</v>
      </c>
      <c r="F35" s="4" t="s">
        <v>5</v>
      </c>
      <c r="G35" s="4" t="s">
        <v>6</v>
      </c>
      <c r="H35" s="4" t="s">
        <v>7</v>
      </c>
      <c r="I35" s="4" t="s">
        <v>8</v>
      </c>
      <c r="J35" s="4" t="s">
        <v>9</v>
      </c>
      <c r="K35" s="4" t="s">
        <v>8</v>
      </c>
      <c r="L35" s="4" t="s">
        <v>10</v>
      </c>
      <c r="M35" s="4" t="s">
        <v>11</v>
      </c>
      <c r="N35" s="4" t="s">
        <v>12</v>
      </c>
      <c r="O35" s="4" t="s">
        <v>13</v>
      </c>
      <c r="P35" s="4" t="s">
        <v>14</v>
      </c>
      <c r="Q35" s="4" t="s">
        <v>15</v>
      </c>
    </row>
    <row r="36" spans="1:17" x14ac:dyDescent="0.25">
      <c r="A36" s="5">
        <v>1</v>
      </c>
      <c r="B36" s="3">
        <f t="shared" ref="B36:B48" si="2">B3*B20</f>
        <v>3</v>
      </c>
      <c r="C36" s="3">
        <f t="shared" ref="C36:Q36" si="3">C3*C20</f>
        <v>2</v>
      </c>
      <c r="D36" s="3">
        <f t="shared" si="3"/>
        <v>2</v>
      </c>
      <c r="E36" s="3">
        <f t="shared" si="3"/>
        <v>2</v>
      </c>
      <c r="F36" s="3">
        <f t="shared" si="3"/>
        <v>6</v>
      </c>
      <c r="G36" s="3">
        <f t="shared" si="3"/>
        <v>2</v>
      </c>
      <c r="H36" s="3">
        <f t="shared" si="3"/>
        <v>2</v>
      </c>
      <c r="I36" s="3">
        <f t="shared" si="3"/>
        <v>2</v>
      </c>
      <c r="J36" s="3">
        <f t="shared" si="3"/>
        <v>6</v>
      </c>
      <c r="K36" s="3">
        <f t="shared" si="3"/>
        <v>8</v>
      </c>
      <c r="L36" s="3">
        <f t="shared" si="3"/>
        <v>3</v>
      </c>
      <c r="M36" s="3">
        <f t="shared" si="3"/>
        <v>2</v>
      </c>
      <c r="N36" s="3">
        <f t="shared" si="3"/>
        <v>3</v>
      </c>
      <c r="O36" s="3">
        <f t="shared" si="3"/>
        <v>2</v>
      </c>
      <c r="P36" s="3">
        <f t="shared" si="3"/>
        <v>2</v>
      </c>
      <c r="Q36" s="3">
        <f t="shared" si="3"/>
        <v>2</v>
      </c>
    </row>
    <row r="37" spans="1:17" x14ac:dyDescent="0.25">
      <c r="A37" s="5">
        <v>2</v>
      </c>
      <c r="B37" s="3">
        <f t="shared" si="2"/>
        <v>2</v>
      </c>
      <c r="C37" s="3">
        <f t="shared" ref="C37:Q37" si="4">C4*C21</f>
        <v>2</v>
      </c>
      <c r="D37" s="3">
        <f t="shared" si="4"/>
        <v>2</v>
      </c>
      <c r="E37" s="3">
        <f t="shared" si="4"/>
        <v>2</v>
      </c>
      <c r="F37" s="3">
        <f t="shared" si="4"/>
        <v>6</v>
      </c>
      <c r="G37" s="3">
        <f t="shared" si="4"/>
        <v>2</v>
      </c>
      <c r="H37" s="3">
        <f t="shared" si="4"/>
        <v>2</v>
      </c>
      <c r="I37" s="3">
        <f t="shared" si="4"/>
        <v>3</v>
      </c>
      <c r="J37" s="3">
        <f t="shared" si="4"/>
        <v>6</v>
      </c>
      <c r="K37" s="3">
        <f t="shared" si="4"/>
        <v>8</v>
      </c>
      <c r="L37" s="3">
        <f t="shared" si="4"/>
        <v>2</v>
      </c>
      <c r="M37" s="3">
        <f t="shared" si="4"/>
        <v>2</v>
      </c>
      <c r="N37" s="3">
        <f t="shared" si="4"/>
        <v>2</v>
      </c>
      <c r="O37" s="3">
        <f t="shared" si="4"/>
        <v>2</v>
      </c>
      <c r="P37" s="3">
        <f t="shared" si="4"/>
        <v>2</v>
      </c>
      <c r="Q37" s="3">
        <f t="shared" si="4"/>
        <v>2</v>
      </c>
    </row>
    <row r="38" spans="1:17" x14ac:dyDescent="0.25">
      <c r="A38" s="5">
        <v>3</v>
      </c>
      <c r="B38" s="3">
        <f t="shared" si="2"/>
        <v>2</v>
      </c>
      <c r="C38" s="3">
        <f t="shared" ref="C38:Q38" si="5">C5*C22</f>
        <v>2</v>
      </c>
      <c r="D38" s="3">
        <f t="shared" si="5"/>
        <v>3</v>
      </c>
      <c r="E38" s="3">
        <f t="shared" si="5"/>
        <v>3</v>
      </c>
      <c r="F38" s="3">
        <f t="shared" si="5"/>
        <v>8</v>
      </c>
      <c r="G38" s="3">
        <f t="shared" si="5"/>
        <v>2</v>
      </c>
      <c r="H38" s="3">
        <f t="shared" si="5"/>
        <v>2</v>
      </c>
      <c r="I38" s="3">
        <f t="shared" si="5"/>
        <v>3</v>
      </c>
      <c r="J38" s="3">
        <f t="shared" si="5"/>
        <v>2</v>
      </c>
      <c r="K38" s="3">
        <f t="shared" si="5"/>
        <v>8</v>
      </c>
      <c r="L38" s="3">
        <f t="shared" si="5"/>
        <v>6</v>
      </c>
      <c r="M38" s="3">
        <f t="shared" si="5"/>
        <v>3</v>
      </c>
      <c r="N38" s="3">
        <f t="shared" si="5"/>
        <v>2</v>
      </c>
      <c r="O38" s="3">
        <f t="shared" si="5"/>
        <v>2</v>
      </c>
      <c r="P38" s="3">
        <f t="shared" si="5"/>
        <v>2</v>
      </c>
      <c r="Q38" s="3">
        <f t="shared" si="5"/>
        <v>1</v>
      </c>
    </row>
    <row r="39" spans="1:17" x14ac:dyDescent="0.25">
      <c r="A39" s="5">
        <v>4</v>
      </c>
      <c r="B39" s="3">
        <f t="shared" si="2"/>
        <v>2</v>
      </c>
      <c r="C39" s="3">
        <f t="shared" ref="C39:Q39" si="6">C6*C23</f>
        <v>2</v>
      </c>
      <c r="D39" s="3">
        <f t="shared" si="6"/>
        <v>6</v>
      </c>
      <c r="E39" s="3">
        <f t="shared" si="6"/>
        <v>2</v>
      </c>
      <c r="F39" s="3">
        <f t="shared" si="6"/>
        <v>3</v>
      </c>
      <c r="G39" s="3">
        <f t="shared" si="6"/>
        <v>2</v>
      </c>
      <c r="H39" s="3">
        <f t="shared" si="6"/>
        <v>2</v>
      </c>
      <c r="I39" s="3">
        <f t="shared" si="6"/>
        <v>2</v>
      </c>
      <c r="J39" s="3">
        <f t="shared" si="6"/>
        <v>4</v>
      </c>
      <c r="K39" s="3">
        <f t="shared" si="6"/>
        <v>8</v>
      </c>
      <c r="L39" s="3">
        <f t="shared" si="6"/>
        <v>6</v>
      </c>
      <c r="M39" s="3">
        <f t="shared" si="6"/>
        <v>6</v>
      </c>
      <c r="N39" s="3">
        <f t="shared" si="6"/>
        <v>4</v>
      </c>
      <c r="O39" s="3">
        <f t="shared" si="6"/>
        <v>2</v>
      </c>
      <c r="P39" s="3">
        <f t="shared" si="6"/>
        <v>2</v>
      </c>
      <c r="Q39" s="3">
        <f t="shared" si="6"/>
        <v>1</v>
      </c>
    </row>
    <row r="40" spans="1:17" x14ac:dyDescent="0.25">
      <c r="A40" s="5">
        <v>5</v>
      </c>
      <c r="B40" s="3">
        <f t="shared" si="2"/>
        <v>6</v>
      </c>
      <c r="C40" s="3">
        <f t="shared" ref="C40:Q40" si="7">C7*C24</f>
        <v>2</v>
      </c>
      <c r="D40" s="3">
        <f t="shared" si="7"/>
        <v>6</v>
      </c>
      <c r="E40" s="3">
        <f t="shared" si="7"/>
        <v>2</v>
      </c>
      <c r="F40" s="3">
        <f t="shared" si="7"/>
        <v>6</v>
      </c>
      <c r="G40" s="3">
        <f t="shared" si="7"/>
        <v>2</v>
      </c>
      <c r="H40" s="3">
        <f t="shared" si="7"/>
        <v>2</v>
      </c>
      <c r="I40" s="3">
        <f t="shared" si="7"/>
        <v>2</v>
      </c>
      <c r="J40" s="3">
        <f t="shared" si="7"/>
        <v>3</v>
      </c>
      <c r="K40" s="3">
        <f t="shared" si="7"/>
        <v>8</v>
      </c>
      <c r="L40" s="3">
        <f t="shared" si="7"/>
        <v>8</v>
      </c>
      <c r="M40" s="3">
        <f t="shared" si="7"/>
        <v>3</v>
      </c>
      <c r="N40" s="3">
        <f t="shared" si="7"/>
        <v>3</v>
      </c>
      <c r="O40" s="3">
        <f t="shared" si="7"/>
        <v>2</v>
      </c>
      <c r="P40" s="3">
        <f t="shared" si="7"/>
        <v>2</v>
      </c>
      <c r="Q40" s="3">
        <f t="shared" si="7"/>
        <v>1</v>
      </c>
    </row>
    <row r="41" spans="1:17" x14ac:dyDescent="0.25">
      <c r="A41" s="5">
        <v>6</v>
      </c>
      <c r="B41" s="3">
        <f t="shared" si="2"/>
        <v>2</v>
      </c>
      <c r="C41" s="3">
        <f t="shared" ref="C41:Q41" si="8">C8*C25</f>
        <v>2</v>
      </c>
      <c r="D41" s="3">
        <f t="shared" si="8"/>
        <v>2</v>
      </c>
      <c r="E41" s="3">
        <f t="shared" si="8"/>
        <v>2</v>
      </c>
      <c r="F41" s="3">
        <f t="shared" si="8"/>
        <v>6</v>
      </c>
      <c r="G41" s="3">
        <f t="shared" si="8"/>
        <v>6</v>
      </c>
      <c r="H41" s="3">
        <f t="shared" si="8"/>
        <v>2</v>
      </c>
      <c r="I41" s="3">
        <f t="shared" si="8"/>
        <v>6</v>
      </c>
      <c r="J41" s="3">
        <f t="shared" si="8"/>
        <v>2</v>
      </c>
      <c r="K41" s="3">
        <f t="shared" si="8"/>
        <v>8</v>
      </c>
      <c r="L41" s="3">
        <f t="shared" si="8"/>
        <v>8</v>
      </c>
      <c r="M41" s="3">
        <f t="shared" si="8"/>
        <v>2</v>
      </c>
      <c r="N41" s="3">
        <f t="shared" si="8"/>
        <v>2</v>
      </c>
      <c r="O41" s="3">
        <f t="shared" si="8"/>
        <v>2</v>
      </c>
      <c r="P41" s="3">
        <f t="shared" si="8"/>
        <v>2</v>
      </c>
      <c r="Q41" s="3">
        <f t="shared" si="8"/>
        <v>1</v>
      </c>
    </row>
    <row r="42" spans="1:17" x14ac:dyDescent="0.25">
      <c r="A42" s="5">
        <v>7</v>
      </c>
      <c r="B42" s="3">
        <f t="shared" si="2"/>
        <v>2</v>
      </c>
      <c r="C42" s="3">
        <f t="shared" ref="C42:Q42" si="9">C9*C26</f>
        <v>2</v>
      </c>
      <c r="D42" s="3">
        <f t="shared" si="9"/>
        <v>6</v>
      </c>
      <c r="E42" s="3">
        <f t="shared" si="9"/>
        <v>2</v>
      </c>
      <c r="F42" s="3">
        <f t="shared" si="9"/>
        <v>3</v>
      </c>
      <c r="G42" s="3">
        <f t="shared" si="9"/>
        <v>2</v>
      </c>
      <c r="H42" s="3">
        <f t="shared" si="9"/>
        <v>2</v>
      </c>
      <c r="I42" s="3">
        <f t="shared" si="9"/>
        <v>6</v>
      </c>
      <c r="J42" s="3">
        <f t="shared" si="9"/>
        <v>2</v>
      </c>
      <c r="K42" s="3">
        <f t="shared" si="9"/>
        <v>8</v>
      </c>
      <c r="L42" s="3">
        <f t="shared" si="9"/>
        <v>8</v>
      </c>
      <c r="M42" s="3">
        <f t="shared" si="9"/>
        <v>2</v>
      </c>
      <c r="N42" s="3">
        <f t="shared" si="9"/>
        <v>3</v>
      </c>
      <c r="O42" s="3">
        <f t="shared" si="9"/>
        <v>2</v>
      </c>
      <c r="P42" s="3">
        <f t="shared" si="9"/>
        <v>2</v>
      </c>
      <c r="Q42" s="3">
        <f t="shared" si="9"/>
        <v>1</v>
      </c>
    </row>
    <row r="43" spans="1:17" x14ac:dyDescent="0.25">
      <c r="A43" s="5">
        <v>8</v>
      </c>
      <c r="B43" s="3">
        <f t="shared" si="2"/>
        <v>2</v>
      </c>
      <c r="C43" s="3">
        <f t="shared" ref="C43:Q43" si="10">C10*C27</f>
        <v>2</v>
      </c>
      <c r="D43" s="3">
        <f t="shared" si="10"/>
        <v>3</v>
      </c>
      <c r="E43" s="3">
        <f t="shared" si="10"/>
        <v>2</v>
      </c>
      <c r="F43" s="3">
        <f t="shared" si="10"/>
        <v>6</v>
      </c>
      <c r="G43" s="3">
        <f t="shared" si="10"/>
        <v>2</v>
      </c>
      <c r="H43" s="3">
        <f t="shared" si="10"/>
        <v>6</v>
      </c>
      <c r="I43" s="3">
        <f t="shared" si="10"/>
        <v>2</v>
      </c>
      <c r="J43" s="3">
        <f t="shared" si="10"/>
        <v>8</v>
      </c>
      <c r="K43" s="3">
        <f t="shared" si="10"/>
        <v>6</v>
      </c>
      <c r="L43" s="3">
        <f t="shared" si="10"/>
        <v>2</v>
      </c>
      <c r="M43" s="3">
        <f t="shared" si="10"/>
        <v>2</v>
      </c>
      <c r="N43" s="3">
        <f t="shared" si="10"/>
        <v>2</v>
      </c>
      <c r="O43" s="3">
        <f t="shared" si="10"/>
        <v>2</v>
      </c>
      <c r="P43" s="3">
        <f t="shared" si="10"/>
        <v>2</v>
      </c>
      <c r="Q43" s="3">
        <f t="shared" si="10"/>
        <v>2</v>
      </c>
    </row>
    <row r="44" spans="1:17" x14ac:dyDescent="0.25">
      <c r="A44" s="5">
        <v>9</v>
      </c>
      <c r="B44" s="3">
        <f t="shared" si="2"/>
        <v>1</v>
      </c>
      <c r="C44" s="3">
        <f t="shared" ref="C44:Q44" si="11">C11*C28</f>
        <v>1</v>
      </c>
      <c r="D44" s="3">
        <f t="shared" si="11"/>
        <v>2</v>
      </c>
      <c r="E44" s="3">
        <f t="shared" si="11"/>
        <v>2</v>
      </c>
      <c r="F44" s="3">
        <f t="shared" si="11"/>
        <v>2</v>
      </c>
      <c r="G44" s="3">
        <f t="shared" si="11"/>
        <v>2</v>
      </c>
      <c r="H44" s="3">
        <f t="shared" si="11"/>
        <v>2</v>
      </c>
      <c r="I44" s="3">
        <f t="shared" si="11"/>
        <v>2</v>
      </c>
      <c r="J44" s="3">
        <f t="shared" si="11"/>
        <v>3</v>
      </c>
      <c r="K44" s="3">
        <f t="shared" si="11"/>
        <v>8</v>
      </c>
      <c r="L44" s="3">
        <f t="shared" si="11"/>
        <v>6</v>
      </c>
      <c r="M44" s="3">
        <f t="shared" si="11"/>
        <v>6</v>
      </c>
      <c r="N44" s="3">
        <f t="shared" si="11"/>
        <v>3</v>
      </c>
      <c r="O44" s="3">
        <f t="shared" si="11"/>
        <v>2</v>
      </c>
      <c r="P44" s="3">
        <f t="shared" si="11"/>
        <v>2</v>
      </c>
      <c r="Q44" s="3">
        <f t="shared" si="11"/>
        <v>1</v>
      </c>
    </row>
    <row r="45" spans="1:17" x14ac:dyDescent="0.25">
      <c r="A45" s="5">
        <v>10</v>
      </c>
      <c r="B45" s="3">
        <f t="shared" si="2"/>
        <v>1</v>
      </c>
      <c r="C45" s="3">
        <f t="shared" ref="C45:Q45" si="12">C12*C29</f>
        <v>1</v>
      </c>
      <c r="D45" s="3">
        <f t="shared" si="12"/>
        <v>2</v>
      </c>
      <c r="E45" s="3">
        <f t="shared" si="12"/>
        <v>2</v>
      </c>
      <c r="F45" s="3">
        <f t="shared" si="12"/>
        <v>2</v>
      </c>
      <c r="G45" s="3">
        <f t="shared" si="12"/>
        <v>6</v>
      </c>
      <c r="H45" s="3">
        <f t="shared" si="12"/>
        <v>2</v>
      </c>
      <c r="I45" s="3">
        <f t="shared" si="12"/>
        <v>3</v>
      </c>
      <c r="J45" s="3">
        <f t="shared" si="12"/>
        <v>3</v>
      </c>
      <c r="K45" s="3">
        <f t="shared" si="12"/>
        <v>8</v>
      </c>
      <c r="L45" s="3">
        <f t="shared" si="12"/>
        <v>6</v>
      </c>
      <c r="M45" s="3">
        <f t="shared" si="12"/>
        <v>3</v>
      </c>
      <c r="N45" s="3">
        <f t="shared" si="12"/>
        <v>3</v>
      </c>
      <c r="O45" s="3">
        <f t="shared" si="12"/>
        <v>2</v>
      </c>
      <c r="P45" s="3">
        <f t="shared" si="12"/>
        <v>2</v>
      </c>
      <c r="Q45" s="3">
        <f t="shared" si="12"/>
        <v>1</v>
      </c>
    </row>
    <row r="46" spans="1:17" x14ac:dyDescent="0.25">
      <c r="A46" s="5">
        <v>11</v>
      </c>
      <c r="B46" s="3">
        <f t="shared" si="2"/>
        <v>2</v>
      </c>
      <c r="C46" s="3">
        <f t="shared" ref="C46:Q46" si="13">C13*C30</f>
        <v>2</v>
      </c>
      <c r="D46" s="3">
        <f t="shared" si="13"/>
        <v>2</v>
      </c>
      <c r="E46" s="3">
        <f t="shared" si="13"/>
        <v>2</v>
      </c>
      <c r="F46" s="3">
        <f t="shared" si="13"/>
        <v>6</v>
      </c>
      <c r="G46" s="3">
        <f t="shared" si="13"/>
        <v>6</v>
      </c>
      <c r="H46" s="3">
        <f t="shared" si="13"/>
        <v>8</v>
      </c>
      <c r="I46" s="3">
        <f t="shared" si="13"/>
        <v>8</v>
      </c>
      <c r="J46" s="3">
        <f t="shared" si="13"/>
        <v>8</v>
      </c>
      <c r="K46" s="3">
        <f t="shared" si="13"/>
        <v>8</v>
      </c>
      <c r="L46" s="3">
        <f t="shared" si="13"/>
        <v>10</v>
      </c>
      <c r="M46" s="3">
        <f t="shared" si="13"/>
        <v>8</v>
      </c>
      <c r="N46" s="3">
        <f t="shared" si="13"/>
        <v>8</v>
      </c>
      <c r="O46" s="3">
        <f t="shared" si="13"/>
        <v>3</v>
      </c>
      <c r="P46" s="3">
        <f t="shared" si="13"/>
        <v>3</v>
      </c>
      <c r="Q46" s="3">
        <f t="shared" si="13"/>
        <v>1</v>
      </c>
    </row>
    <row r="47" spans="1:17" x14ac:dyDescent="0.25">
      <c r="A47" s="5">
        <v>12</v>
      </c>
      <c r="B47" s="3">
        <f t="shared" si="2"/>
        <v>2</v>
      </c>
      <c r="C47" s="3">
        <f t="shared" ref="C47:Q47" si="14">C14*C31</f>
        <v>2</v>
      </c>
      <c r="D47" s="3">
        <f t="shared" si="14"/>
        <v>3</v>
      </c>
      <c r="E47" s="3">
        <f t="shared" si="14"/>
        <v>2</v>
      </c>
      <c r="F47" s="3">
        <f t="shared" si="14"/>
        <v>3</v>
      </c>
      <c r="G47" s="3">
        <f t="shared" si="14"/>
        <v>2</v>
      </c>
      <c r="H47" s="3">
        <f t="shared" si="14"/>
        <v>2</v>
      </c>
      <c r="I47" s="3">
        <f t="shared" si="14"/>
        <v>2</v>
      </c>
      <c r="J47" s="3">
        <f t="shared" si="14"/>
        <v>6</v>
      </c>
      <c r="K47" s="3">
        <f t="shared" si="14"/>
        <v>8</v>
      </c>
      <c r="L47" s="3">
        <f t="shared" si="14"/>
        <v>2</v>
      </c>
      <c r="M47" s="3">
        <f t="shared" si="14"/>
        <v>2</v>
      </c>
      <c r="N47" s="3">
        <f t="shared" si="14"/>
        <v>6</v>
      </c>
      <c r="O47" s="3">
        <f t="shared" si="14"/>
        <v>3</v>
      </c>
      <c r="P47" s="3">
        <f t="shared" si="14"/>
        <v>2</v>
      </c>
      <c r="Q47" s="3">
        <f t="shared" si="14"/>
        <v>2</v>
      </c>
    </row>
    <row r="48" spans="1:17" x14ac:dyDescent="0.25">
      <c r="A48" s="4" t="s">
        <v>67</v>
      </c>
      <c r="B48" s="9">
        <f t="shared" si="2"/>
        <v>2.1666666666666665</v>
      </c>
      <c r="C48" s="9">
        <f t="shared" ref="C48:Q48" si="15">C15*C32</f>
        <v>1.8333333333333333</v>
      </c>
      <c r="D48" s="9">
        <f t="shared" si="15"/>
        <v>3.125</v>
      </c>
      <c r="E48" s="9">
        <f t="shared" si="15"/>
        <v>2.0833333333333335</v>
      </c>
      <c r="F48" s="9">
        <f t="shared" si="15"/>
        <v>4.6180555555555554</v>
      </c>
      <c r="G48" s="9">
        <f t="shared" si="15"/>
        <v>2.8125</v>
      </c>
      <c r="H48" s="9">
        <f t="shared" si="15"/>
        <v>2.625</v>
      </c>
      <c r="I48" s="9">
        <f t="shared" si="15"/>
        <v>3.229166666666667</v>
      </c>
      <c r="J48" s="9">
        <f t="shared" si="15"/>
        <v>4.25</v>
      </c>
      <c r="K48" s="9">
        <f t="shared" si="15"/>
        <v>7.833333333333333</v>
      </c>
      <c r="L48" s="9">
        <f t="shared" si="15"/>
        <v>5.2777777777777777</v>
      </c>
      <c r="M48" s="9">
        <f t="shared" si="15"/>
        <v>3.229166666666667</v>
      </c>
      <c r="N48" s="9">
        <f t="shared" si="15"/>
        <v>3.333333333333333</v>
      </c>
      <c r="O48" s="9">
        <f t="shared" si="15"/>
        <v>2.1666666666666665</v>
      </c>
      <c r="P48" s="9">
        <f t="shared" si="15"/>
        <v>2.0833333333333335</v>
      </c>
      <c r="Q48" s="9">
        <f t="shared" si="15"/>
        <v>1.3333333333333333</v>
      </c>
    </row>
    <row r="49" spans="2:17" x14ac:dyDescent="0.25">
      <c r="B49" s="10">
        <v>2.1666666666666665</v>
      </c>
      <c r="C49" s="10">
        <v>1.8333333333333333</v>
      </c>
      <c r="D49" s="10">
        <v>3.125</v>
      </c>
      <c r="E49" s="10">
        <v>2.0833333333333335</v>
      </c>
      <c r="F49" s="10">
        <v>4.6180555555555554</v>
      </c>
      <c r="G49" s="10">
        <v>2.8125</v>
      </c>
      <c r="H49" s="10">
        <v>2.625</v>
      </c>
      <c r="I49" s="10">
        <v>3.229166666666667</v>
      </c>
      <c r="J49" s="10">
        <v>4.25</v>
      </c>
      <c r="K49" s="10">
        <v>7.833333333333333</v>
      </c>
      <c r="L49" s="10">
        <v>5.2777777777777777</v>
      </c>
      <c r="M49" s="10">
        <v>3.229166666666667</v>
      </c>
      <c r="N49" s="10">
        <v>3.333333333333333</v>
      </c>
      <c r="O49" s="10">
        <v>2.1666666666666665</v>
      </c>
      <c r="P49" s="10">
        <v>2.0833333333333335</v>
      </c>
      <c r="Q49" s="10">
        <v>1.3333333333333333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B0577-2BC0-4A7F-AB67-C8BF6374A260}">
  <dimension ref="A2:Q21"/>
  <sheetViews>
    <sheetView workbookViewId="0">
      <selection activeCell="D6" sqref="D6"/>
    </sheetView>
  </sheetViews>
  <sheetFormatPr defaultRowHeight="15" x14ac:dyDescent="0.25"/>
  <cols>
    <col min="1" max="1" width="4.5703125" customWidth="1"/>
    <col min="2" max="2" width="37.140625" customWidth="1"/>
    <col min="3" max="3" width="19.85546875" customWidth="1"/>
    <col min="4" max="4" width="49.42578125" customWidth="1"/>
    <col min="5" max="5" width="20" customWidth="1"/>
    <col min="6" max="6" width="17.5703125" customWidth="1"/>
    <col min="7" max="7" width="13" customWidth="1"/>
  </cols>
  <sheetData>
    <row r="2" spans="1:7" ht="15.75" x14ac:dyDescent="0.25">
      <c r="A2" s="17" t="s">
        <v>21</v>
      </c>
      <c r="B2" s="17"/>
      <c r="C2" s="17"/>
      <c r="D2" s="17"/>
      <c r="E2" s="17" t="s">
        <v>28</v>
      </c>
      <c r="F2" s="17"/>
      <c r="G2" s="17"/>
    </row>
    <row r="3" spans="1:7" ht="15.75" x14ac:dyDescent="0.25">
      <c r="A3" s="8" t="s">
        <v>22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17</v>
      </c>
      <c r="G3" s="8" t="s">
        <v>27</v>
      </c>
    </row>
    <row r="4" spans="1:7" ht="15.75" x14ac:dyDescent="0.25">
      <c r="A4" s="7" t="s">
        <v>34</v>
      </c>
      <c r="B4" s="7" t="s">
        <v>29</v>
      </c>
      <c r="C4" s="7" t="s">
        <v>30</v>
      </c>
      <c r="D4" s="7" t="s">
        <v>31</v>
      </c>
      <c r="E4" s="11">
        <v>2</v>
      </c>
      <c r="F4" s="11">
        <v>1.0833333333333333</v>
      </c>
      <c r="G4" s="11">
        <v>2.1666666666666665</v>
      </c>
    </row>
    <row r="5" spans="1:7" ht="15.75" x14ac:dyDescent="0.25">
      <c r="A5" s="7"/>
      <c r="B5" s="7"/>
      <c r="C5" s="7"/>
      <c r="D5" s="7" t="s">
        <v>32</v>
      </c>
      <c r="E5" s="11">
        <v>1.8333333333333333</v>
      </c>
      <c r="F5" s="11">
        <v>1</v>
      </c>
      <c r="G5" s="11">
        <v>1.8333333333333333</v>
      </c>
    </row>
    <row r="6" spans="1:7" ht="15.75" x14ac:dyDescent="0.25">
      <c r="A6" s="7" t="s">
        <v>33</v>
      </c>
      <c r="B6" s="7" t="s">
        <v>35</v>
      </c>
      <c r="C6" s="7" t="s">
        <v>36</v>
      </c>
      <c r="D6" s="7" t="s">
        <v>38</v>
      </c>
      <c r="E6" s="11">
        <v>2.5</v>
      </c>
      <c r="F6" s="11">
        <v>1.25</v>
      </c>
      <c r="G6" s="11">
        <v>3.125</v>
      </c>
    </row>
    <row r="7" spans="1:7" ht="15.75" x14ac:dyDescent="0.25">
      <c r="A7" s="7"/>
      <c r="B7" s="7"/>
      <c r="C7" s="7" t="s">
        <v>37</v>
      </c>
      <c r="D7" s="7" t="s">
        <v>39</v>
      </c>
      <c r="E7" s="11">
        <v>2.0833333333333335</v>
      </c>
      <c r="F7" s="11">
        <v>1</v>
      </c>
      <c r="G7" s="11">
        <v>2.0833333333333335</v>
      </c>
    </row>
    <row r="8" spans="1:7" ht="15.75" x14ac:dyDescent="0.25">
      <c r="A8" s="7"/>
      <c r="B8" s="7"/>
      <c r="C8" s="7"/>
      <c r="D8" s="7" t="s">
        <v>40</v>
      </c>
      <c r="E8" s="11">
        <v>2.9166666666666665</v>
      </c>
      <c r="F8" s="11">
        <v>1.5833333333333333</v>
      </c>
      <c r="G8" s="12">
        <v>4.6180555555555554</v>
      </c>
    </row>
    <row r="9" spans="1:7" ht="15.75" x14ac:dyDescent="0.25">
      <c r="A9" s="7"/>
      <c r="B9" s="7"/>
      <c r="C9" s="7" t="s">
        <v>41</v>
      </c>
      <c r="D9" s="7" t="s">
        <v>42</v>
      </c>
      <c r="E9" s="11">
        <v>2.25</v>
      </c>
      <c r="F9" s="11">
        <v>1.25</v>
      </c>
      <c r="G9" s="11">
        <v>2.8125</v>
      </c>
    </row>
    <row r="10" spans="1:7" ht="15.75" x14ac:dyDescent="0.25">
      <c r="A10" s="7"/>
      <c r="B10" s="7"/>
      <c r="C10" s="7"/>
      <c r="D10" s="7" t="s">
        <v>43</v>
      </c>
      <c r="E10" s="11">
        <v>2.25</v>
      </c>
      <c r="F10" s="11">
        <v>1.1666666666666667</v>
      </c>
      <c r="G10" s="11">
        <v>2.625</v>
      </c>
    </row>
    <row r="11" spans="1:7" ht="15.75" x14ac:dyDescent="0.25">
      <c r="A11" s="7"/>
      <c r="B11" s="7"/>
      <c r="C11" s="7" t="s">
        <v>44</v>
      </c>
      <c r="D11" s="7" t="s">
        <v>45</v>
      </c>
      <c r="E11" s="11">
        <v>2.5833333333333335</v>
      </c>
      <c r="F11" s="11">
        <v>1.25</v>
      </c>
      <c r="G11" s="11">
        <v>3.229166666666667</v>
      </c>
    </row>
    <row r="12" spans="1:7" ht="15.75" x14ac:dyDescent="0.25">
      <c r="A12" s="7"/>
      <c r="B12" s="7"/>
      <c r="C12" s="7" t="s">
        <v>46</v>
      </c>
      <c r="D12" s="7" t="s">
        <v>47</v>
      </c>
      <c r="E12" s="11">
        <v>3</v>
      </c>
      <c r="F12" s="11">
        <v>1.4166666666666667</v>
      </c>
      <c r="G12" s="12">
        <v>4.25</v>
      </c>
    </row>
    <row r="13" spans="1:7" ht="15.75" x14ac:dyDescent="0.25">
      <c r="A13" s="7" t="s">
        <v>48</v>
      </c>
      <c r="B13" s="7" t="s">
        <v>49</v>
      </c>
      <c r="C13" s="7" t="s">
        <v>50</v>
      </c>
      <c r="D13" s="7" t="s">
        <v>45</v>
      </c>
      <c r="E13" s="11">
        <v>3.9166666666666665</v>
      </c>
      <c r="F13" s="11">
        <v>2</v>
      </c>
      <c r="G13" s="12">
        <v>7.833333333333333</v>
      </c>
    </row>
    <row r="14" spans="1:7" ht="15.75" x14ac:dyDescent="0.25">
      <c r="A14" s="7" t="s">
        <v>51</v>
      </c>
      <c r="B14" s="7" t="s">
        <v>52</v>
      </c>
      <c r="C14" s="7" t="s">
        <v>53</v>
      </c>
      <c r="D14" s="7" t="s">
        <v>54</v>
      </c>
      <c r="E14" s="11">
        <v>3.1666666666666665</v>
      </c>
      <c r="F14" s="11">
        <v>1.6666666666666667</v>
      </c>
      <c r="G14" s="12">
        <v>5.2777777777777777</v>
      </c>
    </row>
    <row r="15" spans="1:7" ht="15.75" x14ac:dyDescent="0.25">
      <c r="A15" s="7"/>
      <c r="B15" s="7"/>
      <c r="C15" s="7" t="s">
        <v>55</v>
      </c>
      <c r="D15" s="7" t="s">
        <v>56</v>
      </c>
      <c r="E15" s="11">
        <v>2.5833333333333335</v>
      </c>
      <c r="F15" s="11">
        <v>1.25</v>
      </c>
      <c r="G15" s="11">
        <v>3.229166666666667</v>
      </c>
    </row>
    <row r="16" spans="1:7" ht="15.75" x14ac:dyDescent="0.25">
      <c r="A16" s="7"/>
      <c r="B16" s="7"/>
      <c r="C16" s="7"/>
      <c r="D16" s="7" t="s">
        <v>57</v>
      </c>
      <c r="E16" s="11">
        <v>2.6666666666666665</v>
      </c>
      <c r="F16" s="11">
        <v>1.25</v>
      </c>
      <c r="G16" s="11">
        <v>3.333333333333333</v>
      </c>
    </row>
    <row r="17" spans="1:17" ht="15.75" x14ac:dyDescent="0.25">
      <c r="A17" s="7" t="s">
        <v>58</v>
      </c>
      <c r="B17" s="7" t="s">
        <v>59</v>
      </c>
      <c r="C17" s="7" t="s">
        <v>60</v>
      </c>
      <c r="D17" s="7" t="s">
        <v>61</v>
      </c>
      <c r="E17" s="11">
        <v>2.1666666666666665</v>
      </c>
      <c r="F17" s="11">
        <v>1</v>
      </c>
      <c r="G17" s="11">
        <v>2.1666666666666665</v>
      </c>
    </row>
    <row r="18" spans="1:17" ht="15.75" x14ac:dyDescent="0.25">
      <c r="A18" s="7"/>
      <c r="B18" s="7"/>
      <c r="C18" s="7"/>
      <c r="D18" s="7" t="s">
        <v>62</v>
      </c>
      <c r="E18" s="11">
        <v>2.0833333333333335</v>
      </c>
      <c r="F18" s="11">
        <v>1</v>
      </c>
      <c r="G18" s="11">
        <v>2.0833333333333335</v>
      </c>
    </row>
    <row r="19" spans="1:17" ht="15.75" x14ac:dyDescent="0.25">
      <c r="A19" s="7" t="s">
        <v>63</v>
      </c>
      <c r="B19" s="7" t="s">
        <v>64</v>
      </c>
      <c r="C19" s="7" t="s">
        <v>65</v>
      </c>
      <c r="D19" s="7" t="s">
        <v>66</v>
      </c>
      <c r="E19" s="11">
        <v>1.3333333333333333</v>
      </c>
      <c r="F19" s="11">
        <v>1</v>
      </c>
      <c r="G19" s="11">
        <v>1.3333333333333333</v>
      </c>
    </row>
    <row r="21" spans="1:17" x14ac:dyDescent="0.25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</sheetData>
  <mergeCells count="2">
    <mergeCell ref="E2:G2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81FBF-12E3-4812-BC0E-FA8F12EF3491}">
  <dimension ref="A3:H26"/>
  <sheetViews>
    <sheetView topLeftCell="A7" workbookViewId="0">
      <selection activeCell="A3" sqref="A3:G26"/>
    </sheetView>
  </sheetViews>
  <sheetFormatPr defaultRowHeight="15" x14ac:dyDescent="0.25"/>
  <cols>
    <col min="1" max="1" width="7.28515625" customWidth="1"/>
    <col min="2" max="2" width="45" customWidth="1"/>
    <col min="3" max="3" width="10.85546875" customWidth="1"/>
    <col min="5" max="5" width="15.42578125" customWidth="1"/>
    <col min="6" max="6" width="12.42578125" customWidth="1"/>
  </cols>
  <sheetData>
    <row r="3" spans="1:8" x14ac:dyDescent="0.25">
      <c r="A3" s="18" t="s">
        <v>22</v>
      </c>
      <c r="B3" s="18" t="s">
        <v>68</v>
      </c>
      <c r="C3" s="20" t="s">
        <v>74</v>
      </c>
      <c r="D3" s="21"/>
      <c r="E3" s="21"/>
      <c r="F3" s="21"/>
      <c r="G3" s="22"/>
    </row>
    <row r="4" spans="1:8" x14ac:dyDescent="0.25">
      <c r="A4" s="19"/>
      <c r="B4" s="19"/>
      <c r="C4" s="13" t="s">
        <v>69</v>
      </c>
      <c r="D4" s="13" t="s">
        <v>70</v>
      </c>
      <c r="E4" s="13" t="s">
        <v>71</v>
      </c>
      <c r="F4" s="13" t="s">
        <v>72</v>
      </c>
      <c r="G4" s="13" t="s">
        <v>73</v>
      </c>
    </row>
    <row r="5" spans="1:8" x14ac:dyDescent="0.25">
      <c r="A5" s="20" t="s">
        <v>86</v>
      </c>
      <c r="B5" s="21"/>
      <c r="C5" s="21"/>
      <c r="D5" s="21"/>
      <c r="E5" s="21"/>
      <c r="F5" s="21"/>
      <c r="G5" s="22"/>
    </row>
    <row r="6" spans="1:8" ht="15.75" x14ac:dyDescent="0.25">
      <c r="A6" s="14">
        <v>1</v>
      </c>
      <c r="B6" s="7" t="s">
        <v>1</v>
      </c>
      <c r="C6" s="6"/>
      <c r="D6" s="6"/>
      <c r="E6" s="6"/>
      <c r="F6" s="6"/>
      <c r="G6" s="6" t="s">
        <v>78</v>
      </c>
    </row>
    <row r="7" spans="1:8" ht="15.75" x14ac:dyDescent="0.25">
      <c r="A7" s="14">
        <v>2</v>
      </c>
      <c r="B7" s="7" t="s">
        <v>2</v>
      </c>
      <c r="C7" s="6"/>
      <c r="D7" s="6"/>
      <c r="E7" s="6"/>
      <c r="F7" s="6"/>
      <c r="G7" s="6" t="s">
        <v>93</v>
      </c>
    </row>
    <row r="8" spans="1:8" ht="15.75" customHeight="1" x14ac:dyDescent="0.25">
      <c r="A8" s="26" t="s">
        <v>87</v>
      </c>
      <c r="B8" s="27"/>
      <c r="C8" s="27"/>
      <c r="D8" s="27"/>
      <c r="E8" s="27"/>
      <c r="F8" s="27"/>
      <c r="G8" s="28"/>
    </row>
    <row r="9" spans="1:8" ht="15.75" x14ac:dyDescent="0.25">
      <c r="A9" s="14">
        <v>1</v>
      </c>
      <c r="B9" s="7" t="s">
        <v>3</v>
      </c>
      <c r="C9" s="6"/>
      <c r="D9" s="6"/>
      <c r="E9" s="6" t="s">
        <v>79</v>
      </c>
      <c r="F9" s="6"/>
      <c r="G9" s="6" t="s">
        <v>93</v>
      </c>
    </row>
    <row r="10" spans="1:8" ht="15.75" x14ac:dyDescent="0.25">
      <c r="A10" s="14">
        <v>2</v>
      </c>
      <c r="B10" s="7" t="s">
        <v>4</v>
      </c>
      <c r="C10" s="6"/>
      <c r="D10" s="6"/>
      <c r="E10" s="6" t="s">
        <v>80</v>
      </c>
      <c r="F10" s="6"/>
      <c r="G10" s="6"/>
    </row>
    <row r="11" spans="1:8" ht="15.75" x14ac:dyDescent="0.25">
      <c r="A11" s="14">
        <v>3</v>
      </c>
      <c r="B11" s="7" t="s">
        <v>5</v>
      </c>
      <c r="C11" s="6"/>
      <c r="D11" s="6"/>
      <c r="E11" s="6"/>
      <c r="F11" s="6"/>
      <c r="G11" s="6" t="s">
        <v>81</v>
      </c>
    </row>
    <row r="12" spans="1:8" ht="15.75" x14ac:dyDescent="0.25">
      <c r="A12" s="14">
        <v>4</v>
      </c>
      <c r="B12" s="7" t="s">
        <v>6</v>
      </c>
      <c r="C12" s="6"/>
      <c r="D12" s="6"/>
      <c r="E12" s="6" t="s">
        <v>82</v>
      </c>
      <c r="F12" s="6"/>
      <c r="G12" s="6"/>
    </row>
    <row r="13" spans="1:8" ht="15.75" x14ac:dyDescent="0.25">
      <c r="A13" s="14">
        <v>5</v>
      </c>
      <c r="B13" s="7" t="s">
        <v>7</v>
      </c>
      <c r="C13" s="6"/>
      <c r="D13" s="6"/>
      <c r="E13" s="6" t="s">
        <v>83</v>
      </c>
      <c r="F13" s="6"/>
      <c r="G13" s="6"/>
    </row>
    <row r="14" spans="1:8" ht="15.75" x14ac:dyDescent="0.25">
      <c r="A14" s="14">
        <v>6</v>
      </c>
      <c r="B14" s="7" t="s">
        <v>8</v>
      </c>
      <c r="C14" s="6"/>
      <c r="D14" s="6"/>
      <c r="E14" s="6"/>
      <c r="F14" s="6"/>
      <c r="G14" s="6" t="s">
        <v>81</v>
      </c>
    </row>
    <row r="15" spans="1:8" ht="15.75" x14ac:dyDescent="0.25">
      <c r="A15" s="14">
        <v>7</v>
      </c>
      <c r="B15" s="7" t="s">
        <v>75</v>
      </c>
      <c r="C15" s="6"/>
      <c r="D15" s="6"/>
      <c r="E15" s="6"/>
      <c r="F15" s="6"/>
      <c r="G15" s="6" t="s">
        <v>84</v>
      </c>
    </row>
    <row r="16" spans="1:8" x14ac:dyDescent="0.25">
      <c r="A16" s="29" t="s">
        <v>88</v>
      </c>
      <c r="B16" s="29"/>
      <c r="C16" s="29"/>
      <c r="D16" s="29"/>
      <c r="E16" s="29"/>
      <c r="F16" s="29"/>
      <c r="G16" s="29"/>
      <c r="H16" s="16"/>
    </row>
    <row r="17" spans="1:7" ht="15.75" x14ac:dyDescent="0.25">
      <c r="A17" s="14">
        <v>1</v>
      </c>
      <c r="B17" s="7" t="s">
        <v>8</v>
      </c>
      <c r="C17" s="6"/>
      <c r="D17" s="6"/>
      <c r="E17" s="6"/>
      <c r="F17" s="6"/>
      <c r="G17" s="6" t="s">
        <v>85</v>
      </c>
    </row>
    <row r="18" spans="1:7" ht="15.75" customHeight="1" x14ac:dyDescent="0.25">
      <c r="A18" s="26" t="s">
        <v>89</v>
      </c>
      <c r="B18" s="27"/>
      <c r="C18" s="27"/>
      <c r="D18" s="27"/>
      <c r="E18" s="27"/>
      <c r="F18" s="27"/>
      <c r="G18" s="28"/>
    </row>
    <row r="19" spans="1:7" ht="15.75" x14ac:dyDescent="0.25">
      <c r="A19" s="14">
        <v>1</v>
      </c>
      <c r="B19" s="7" t="s">
        <v>10</v>
      </c>
      <c r="C19" s="6"/>
      <c r="D19" s="6"/>
      <c r="E19" s="6" t="s">
        <v>91</v>
      </c>
      <c r="F19" s="6"/>
      <c r="G19" s="6" t="s">
        <v>81</v>
      </c>
    </row>
    <row r="20" spans="1:7" ht="15.75" x14ac:dyDescent="0.25">
      <c r="A20" s="15">
        <v>2</v>
      </c>
      <c r="B20" s="7" t="s">
        <v>11</v>
      </c>
      <c r="C20" s="3"/>
      <c r="D20" s="3"/>
      <c r="E20" s="3"/>
      <c r="F20" s="3"/>
      <c r="G20" s="3" t="s">
        <v>84</v>
      </c>
    </row>
    <row r="21" spans="1:7" ht="15.75" x14ac:dyDescent="0.25">
      <c r="A21" s="15">
        <v>3</v>
      </c>
      <c r="B21" s="7" t="s">
        <v>12</v>
      </c>
      <c r="C21" s="3"/>
      <c r="D21" s="3"/>
      <c r="E21" s="3"/>
      <c r="F21" s="3"/>
      <c r="G21" s="3"/>
    </row>
    <row r="22" spans="1:7" ht="15.75" customHeight="1" x14ac:dyDescent="0.25">
      <c r="A22" s="23" t="s">
        <v>90</v>
      </c>
      <c r="B22" s="24"/>
      <c r="C22" s="24"/>
      <c r="D22" s="24"/>
      <c r="E22" s="24"/>
      <c r="F22" s="24"/>
      <c r="G22" s="25"/>
    </row>
    <row r="23" spans="1:7" ht="15.75" x14ac:dyDescent="0.25">
      <c r="A23" s="15">
        <v>1</v>
      </c>
      <c r="B23" s="7" t="s">
        <v>13</v>
      </c>
      <c r="C23" s="3"/>
      <c r="D23" s="3"/>
      <c r="E23" s="3" t="s">
        <v>83</v>
      </c>
      <c r="F23" s="3"/>
      <c r="G23" s="3"/>
    </row>
    <row r="24" spans="1:7" ht="15.75" x14ac:dyDescent="0.25">
      <c r="A24" s="15">
        <v>2</v>
      </c>
      <c r="B24" s="7" t="s">
        <v>76</v>
      </c>
      <c r="C24" s="3"/>
      <c r="D24" s="3"/>
      <c r="E24" s="3" t="s">
        <v>82</v>
      </c>
      <c r="F24" s="3"/>
      <c r="G24" s="3" t="s">
        <v>92</v>
      </c>
    </row>
    <row r="25" spans="1:7" ht="15.75" customHeight="1" x14ac:dyDescent="0.25">
      <c r="A25" s="23" t="s">
        <v>64</v>
      </c>
      <c r="B25" s="24"/>
      <c r="C25" s="24"/>
      <c r="D25" s="24"/>
      <c r="E25" s="24"/>
      <c r="F25" s="24"/>
      <c r="G25" s="25"/>
    </row>
    <row r="26" spans="1:7" ht="15.75" x14ac:dyDescent="0.25">
      <c r="A26" s="15">
        <v>1</v>
      </c>
      <c r="B26" s="7" t="s">
        <v>77</v>
      </c>
      <c r="C26" s="3"/>
      <c r="D26" s="3"/>
      <c r="E26" s="3"/>
      <c r="F26" s="3"/>
      <c r="G26" s="3" t="s">
        <v>81</v>
      </c>
    </row>
  </sheetData>
  <mergeCells count="9">
    <mergeCell ref="B3:B4"/>
    <mergeCell ref="C3:G3"/>
    <mergeCell ref="A3:A4"/>
    <mergeCell ref="A5:G5"/>
    <mergeCell ref="A25:G25"/>
    <mergeCell ref="A8:G8"/>
    <mergeCell ref="A16:G16"/>
    <mergeCell ref="A18:G18"/>
    <mergeCell ref="A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2024-01-27T04:39:39Z</dcterms:created>
  <dcterms:modified xsi:type="dcterms:W3CDTF">2024-05-17T08:03:18Z</dcterms:modified>
</cp:coreProperties>
</file>